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F8" i="1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<sst xmlns="http://schemas.openxmlformats.org/spreadsheetml/2006/main" count="239" uniqueCount="87">
  <si>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</si>
  <si>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</si>
  <si>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</si>
  <si>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</si>
  <si>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</si>
  <si>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</si>
  <si>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</si>
  <si>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</si>
  <si>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</si>
  <si>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</si>
  <si>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</si>
  <si>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</si>
  <si>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</si>
  <si>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</si>
  <si>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</si>
  <si>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</si>
  <si>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</si>
  <si>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</si>
  <si>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</si>
  <si>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</si>
  <si>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</si>
  <si>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</si>
  <si>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</si>
  <si>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</si>
  <si>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</si>
  <si>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</si>
  <si>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</si>
  <si>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</si>
  <si>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</si>
  <si>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</si>
  <si>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</si>
  <si>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</si>
  <si>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</si>
  <si>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</si>
  <si>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</si>
  <si>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</si>
  <si>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</si>
  <si>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</si>
  <si>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</si>
  <si>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</si>
  <si>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</si>
  <si>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</si>
  <si>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</si>
  <si>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</si>
  <si>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</si>
  <si>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</si>
  <si>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</si>
  <si>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</si>
  <si>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</si>
  <si>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</si>
  <si>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</si>
  <si>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</si>
  <si>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</si>
  <si>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</si>
  <si>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</si>
  <si>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</si>
  <si>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</si>
  <si>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</si>
  <si>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</si>
  <si>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</si>
  <si>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</si>
  <si>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</si>
  <si>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</si>
  <si>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</si>
  <si>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</si>
  <si>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</si>
  <si>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КФХ Вяткина Т.М.</t>
  </si>
  <si>
    <t>Надой н/т коров на 01.02. 2023</t>
  </si>
  <si>
    <t>3,35</t>
  </si>
  <si>
    <t>12</t>
  </si>
  <si>
    <t>7</t>
  </si>
  <si>
    <t>15</t>
  </si>
  <si>
    <t>2</t>
  </si>
  <si>
    <t>8</t>
  </si>
  <si>
    <t>50</t>
  </si>
  <si>
    <t>1-1</t>
  </si>
  <si>
    <t>9</t>
  </si>
  <si>
    <t>10</t>
  </si>
  <si>
    <t>18</t>
  </si>
  <si>
    <t>3,36</t>
  </si>
  <si>
    <t>40</t>
  </si>
  <si>
    <t>186</t>
  </si>
  <si>
    <t>54</t>
  </si>
  <si>
    <t>244</t>
  </si>
  <si>
    <t>53</t>
  </si>
  <si>
    <t>254</t>
  </si>
  <si>
    <t>СВОДКА ПО НАДОЮ МОЛОКА ЗА 28.02.2023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</si>
</sst>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0" xfId="0" applyFont="1" applyFill="1" applyBorder="1" applyAlignment="1">
      <alignment horizontal="center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0" zoomScale="85" zoomScaleNormal="75" zoomScaleSheetLayoutView="85" workbookViewId="0">
      <selection activeCell="S20" sqref="S20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20" t="s">
        <v>86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</row>
    <row r="2" spans="1:192" ht="12.75" customHeight="1">
      <c r="A2" s="121" t="s">
        <v>24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1"/>
      <c r="BY2" s="121"/>
      <c r="BZ2" s="121"/>
      <c r="CA2" s="121"/>
      <c r="CB2" s="121"/>
      <c r="CC2" s="121"/>
      <c r="CD2" s="121"/>
      <c r="CE2" s="121"/>
      <c r="CF2" s="121"/>
      <c r="CG2" s="121"/>
      <c r="CH2" s="121"/>
      <c r="CI2" s="121"/>
      <c r="CJ2" s="121"/>
      <c r="CK2" s="121"/>
      <c r="CL2" s="121"/>
      <c r="CM2" s="121"/>
      <c r="CN2" s="121"/>
      <c r="CO2" s="121"/>
      <c r="CP2" s="121"/>
      <c r="CQ2" s="121"/>
      <c r="CR2" s="121"/>
      <c r="CS2" s="121"/>
      <c r="CT2" s="121"/>
      <c r="CU2" s="121"/>
      <c r="CV2" s="121"/>
      <c r="CW2" s="121"/>
      <c r="CX2" s="121"/>
      <c r="CY2" s="121"/>
      <c r="CZ2" s="121"/>
      <c r="DA2" s="121"/>
      <c r="DB2" s="121"/>
      <c r="DC2" s="121"/>
      <c r="DD2" s="121"/>
      <c r="DE2" s="121"/>
      <c r="DF2" s="121"/>
      <c r="DG2" s="121"/>
      <c r="DH2" s="121"/>
      <c r="DI2" s="121"/>
      <c r="DJ2" s="121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2" t="s">
        <v>0</v>
      </c>
      <c r="B4" s="124" t="s">
        <v>1</v>
      </c>
      <c r="C4" s="126" t="s">
        <v>54</v>
      </c>
      <c r="D4" s="127" t="s">
        <v>2</v>
      </c>
      <c r="E4" s="128"/>
      <c r="F4" s="128"/>
      <c r="G4" s="128"/>
      <c r="H4" s="128"/>
      <c r="I4" s="129"/>
      <c r="J4" s="122" t="s">
        <v>53</v>
      </c>
      <c r="K4" s="130" t="s">
        <v>3</v>
      </c>
      <c r="L4" s="122" t="s">
        <v>4</v>
      </c>
      <c r="M4" s="122" t="s">
        <v>5</v>
      </c>
      <c r="N4" s="137" t="s">
        <v>6</v>
      </c>
      <c r="O4" s="138"/>
      <c r="P4" s="122" t="s">
        <v>41</v>
      </c>
      <c r="Q4" s="145" t="s">
        <v>7</v>
      </c>
      <c r="R4" s="146"/>
      <c r="S4" s="127" t="s">
        <v>8</v>
      </c>
      <c r="T4" s="128"/>
      <c r="U4" s="129"/>
      <c r="V4" s="130" t="s">
        <v>9</v>
      </c>
      <c r="W4" s="147" t="s">
        <v>67</v>
      </c>
      <c r="X4" s="148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3" t="s">
        <v>10</v>
      </c>
      <c r="DH4" s="143" t="s">
        <v>10</v>
      </c>
      <c r="DI4" s="132" t="s">
        <v>11</v>
      </c>
      <c r="DJ4" s="134" t="s">
        <v>46</v>
      </c>
    </row>
    <row r="5" spans="1:192" ht="53.25" customHeight="1" thickBot="1">
      <c r="A5" s="123"/>
      <c r="B5" s="125"/>
      <c r="C5" s="126"/>
      <c r="D5" s="135" t="s">
        <v>50</v>
      </c>
      <c r="E5" s="136"/>
      <c r="F5" s="135" t="s">
        <v>51</v>
      </c>
      <c r="G5" s="136"/>
      <c r="H5" s="135" t="s">
        <v>52</v>
      </c>
      <c r="I5" s="136"/>
      <c r="J5" s="123"/>
      <c r="K5" s="131"/>
      <c r="L5" s="123"/>
      <c r="M5" s="123"/>
      <c r="N5" s="88" t="s">
        <v>55</v>
      </c>
      <c r="O5" s="88" t="s">
        <v>44</v>
      </c>
      <c r="P5" s="12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31"/>
      <c r="W5" s="89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4"/>
      <c r="DH5" s="144"/>
      <c r="DI5" s="133"/>
      <c r="DJ5" s="134"/>
    </row>
    <row r="6" spans="1:192" s="91" customFormat="1" ht="39" customHeight="1" thickBot="1">
      <c r="A6" s="93" t="s">
        <v>18</v>
      </c>
      <c r="B6" s="64">
        <v>950</v>
      </c>
      <c r="C6" s="65">
        <v>16418</v>
      </c>
      <c r="D6" s="32">
        <v>262</v>
      </c>
      <c r="E6" s="32">
        <v>227</v>
      </c>
      <c r="F6" s="32">
        <v>241</v>
      </c>
      <c r="G6" s="32">
        <v>212</v>
      </c>
      <c r="H6" s="32">
        <v>290</v>
      </c>
      <c r="I6" s="32">
        <v>250</v>
      </c>
      <c r="J6" s="65">
        <v>17603</v>
      </c>
      <c r="K6" s="94">
        <v>93</v>
      </c>
      <c r="L6" s="33">
        <v>4.0999999999999996</v>
      </c>
      <c r="M6" s="95" t="s">
        <v>79</v>
      </c>
      <c r="N6" s="34">
        <v>27.6</v>
      </c>
      <c r="O6" s="66">
        <v>25.1</v>
      </c>
      <c r="P6" s="32">
        <f>H6</f>
        <v>290</v>
      </c>
      <c r="Q6" s="96">
        <v>87</v>
      </c>
      <c r="R6" s="97" t="s">
        <v>64</v>
      </c>
      <c r="S6" s="67">
        <v>101</v>
      </c>
      <c r="T6" s="68">
        <v>12</v>
      </c>
      <c r="U6" s="98">
        <v>119</v>
      </c>
      <c r="V6" s="99"/>
      <c r="W6" s="32">
        <v>336</v>
      </c>
      <c r="X6" s="66">
        <v>29.3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100">
        <v>1800</v>
      </c>
      <c r="DH6" s="69"/>
      <c r="DI6" s="70"/>
      <c r="DJ6" s="69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90"/>
      <c r="EP6" s="90"/>
      <c r="EQ6" s="90"/>
      <c r="ER6" s="90"/>
      <c r="ES6" s="90"/>
      <c r="ET6" s="90"/>
      <c r="EU6" s="90"/>
      <c r="EV6" s="90"/>
      <c r="EW6" s="90"/>
      <c r="EX6" s="90"/>
      <c r="EY6" s="90"/>
      <c r="EZ6" s="90"/>
      <c r="FA6" s="90"/>
      <c r="FB6" s="90"/>
      <c r="FC6" s="90"/>
      <c r="FD6" s="90"/>
      <c r="FE6" s="90"/>
      <c r="FF6" s="90"/>
      <c r="FG6" s="90"/>
      <c r="FH6" s="90"/>
      <c r="FI6" s="90"/>
      <c r="FJ6" s="90"/>
      <c r="FK6" s="90"/>
      <c r="FL6" s="90"/>
      <c r="FM6" s="90"/>
      <c r="FN6" s="90"/>
      <c r="FO6" s="90"/>
      <c r="FP6" s="90"/>
      <c r="FQ6" s="90"/>
      <c r="FR6" s="90"/>
      <c r="FS6" s="90"/>
      <c r="FT6" s="90"/>
      <c r="FU6" s="90"/>
      <c r="FV6" s="90"/>
      <c r="FW6" s="90"/>
      <c r="FX6" s="90"/>
      <c r="FY6" s="90"/>
      <c r="FZ6" s="90"/>
      <c r="GA6" s="90"/>
      <c r="GB6" s="90"/>
      <c r="GC6" s="90"/>
      <c r="GD6" s="90"/>
      <c r="GE6" s="90"/>
      <c r="GF6" s="90"/>
      <c r="GG6" s="90"/>
      <c r="GH6" s="90"/>
      <c r="GI6" s="90"/>
      <c r="GJ6" s="90"/>
    </row>
    <row r="7" spans="1:192" s="91" customFormat="1" ht="28.5" customHeight="1" thickBot="1">
      <c r="A7" s="93" t="s">
        <v>20</v>
      </c>
      <c r="B7" s="64">
        <v>250</v>
      </c>
      <c r="C7" s="101">
        <v>630</v>
      </c>
      <c r="D7" s="32">
        <v>14</v>
      </c>
      <c r="E7" s="32">
        <v>14</v>
      </c>
      <c r="F7" s="32">
        <v>11</v>
      </c>
      <c r="G7" s="32">
        <v>13</v>
      </c>
      <c r="H7" s="32">
        <v>12</v>
      </c>
      <c r="I7" s="32">
        <v>14</v>
      </c>
      <c r="J7" s="65">
        <v>462</v>
      </c>
      <c r="K7" s="94">
        <v>77</v>
      </c>
      <c r="L7" s="33">
        <v>3.8</v>
      </c>
      <c r="M7" s="95" t="s">
        <v>21</v>
      </c>
      <c r="N7" s="34">
        <f>D7/B7*100</f>
        <v>5.6000000000000005</v>
      </c>
      <c r="O7" s="66">
        <v>5.6</v>
      </c>
      <c r="P7" s="32">
        <f>H7</f>
        <v>12</v>
      </c>
      <c r="Q7" s="96">
        <v>31</v>
      </c>
      <c r="R7" s="97"/>
      <c r="S7" s="67">
        <v>23</v>
      </c>
      <c r="T7" s="68"/>
      <c r="U7" s="98"/>
      <c r="V7" s="99"/>
      <c r="W7" s="32">
        <v>26</v>
      </c>
      <c r="X7" s="66">
        <v>15.1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800</v>
      </c>
      <c r="DH7" s="69"/>
      <c r="DI7" s="70"/>
      <c r="DJ7" s="69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  <c r="FL7" s="90"/>
      <c r="FM7" s="90"/>
      <c r="FN7" s="90"/>
      <c r="FO7" s="90"/>
      <c r="FP7" s="90"/>
      <c r="FQ7" s="90"/>
      <c r="FR7" s="90"/>
      <c r="FS7" s="90"/>
      <c r="FT7" s="90"/>
      <c r="FU7" s="90"/>
      <c r="FV7" s="90"/>
      <c r="FW7" s="90"/>
      <c r="FX7" s="90"/>
      <c r="FY7" s="90"/>
      <c r="FZ7" s="90"/>
      <c r="GA7" s="90"/>
      <c r="GB7" s="90"/>
      <c r="GC7" s="90"/>
      <c r="GD7" s="90"/>
      <c r="GE7" s="90"/>
      <c r="GF7" s="90"/>
      <c r="GG7" s="90"/>
      <c r="GH7" s="90"/>
      <c r="GI7" s="90"/>
      <c r="GJ7" s="90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17048</v>
      </c>
      <c r="D8" s="75">
        <f t="shared" si="0"/>
        <v>276</v>
      </c>
      <c r="E8" s="35">
        <f t="shared" si="0"/>
        <v>241</v>
      </c>
      <c r="F8" s="35">
        <f>F6+F7</f>
        <v>252</v>
      </c>
      <c r="G8" s="35">
        <f t="shared" si="0"/>
        <v>225</v>
      </c>
      <c r="H8" s="35">
        <f t="shared" si="0"/>
        <v>302</v>
      </c>
      <c r="I8" s="35">
        <f t="shared" si="0"/>
        <v>264</v>
      </c>
      <c r="J8" s="73">
        <f t="shared" si="0"/>
        <v>18065</v>
      </c>
      <c r="K8" s="76">
        <f>F8/D8*100</f>
        <v>91.304347826086953</v>
      </c>
      <c r="L8" s="33">
        <f>H8*3.4/F8</f>
        <v>4.0746031746031743</v>
      </c>
      <c r="M8" s="77">
        <f>(M6+M7)/2</f>
        <v>3.2549999999999999</v>
      </c>
      <c r="N8" s="78">
        <f>D8/B8*100</f>
        <v>23</v>
      </c>
      <c r="O8" s="78">
        <v>20.9</v>
      </c>
      <c r="P8" s="35">
        <f>P6+P7</f>
        <v>302</v>
      </c>
      <c r="Q8" s="35">
        <f>Q7+Q6</f>
        <v>118</v>
      </c>
      <c r="R8" s="35">
        <f>R7+R6</f>
        <v>14</v>
      </c>
      <c r="S8" s="35">
        <f>S7+S6</f>
        <v>124</v>
      </c>
      <c r="T8" s="35">
        <f>T7+T6</f>
        <v>12</v>
      </c>
      <c r="U8" s="35">
        <f>U6+U7</f>
        <v>119</v>
      </c>
      <c r="V8" s="36"/>
      <c r="W8" s="35">
        <f>W6+W7</f>
        <v>362</v>
      </c>
      <c r="X8" s="78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2600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91" customFormat="1" ht="21.75" customHeight="1" thickBot="1">
      <c r="A9" s="80" t="s">
        <v>23</v>
      </c>
      <c r="B9" s="65">
        <v>410</v>
      </c>
      <c r="C9" s="102">
        <v>2572</v>
      </c>
      <c r="D9" s="67">
        <v>47</v>
      </c>
      <c r="E9" s="67">
        <v>55</v>
      </c>
      <c r="F9" s="67">
        <v>36</v>
      </c>
      <c r="G9" s="67">
        <v>43</v>
      </c>
      <c r="H9" s="67">
        <v>40</v>
      </c>
      <c r="I9" s="67">
        <v>48</v>
      </c>
      <c r="J9" s="65">
        <v>2015</v>
      </c>
      <c r="K9" s="39">
        <v>78</v>
      </c>
      <c r="L9" s="33">
        <v>3.8</v>
      </c>
      <c r="M9" s="103">
        <v>3.4</v>
      </c>
      <c r="N9" s="34">
        <v>11.5</v>
      </c>
      <c r="O9" s="66">
        <v>13.4</v>
      </c>
      <c r="P9" s="32">
        <f t="shared" ref="P9:P13" si="1">H9</f>
        <v>40</v>
      </c>
      <c r="Q9" s="96">
        <v>10</v>
      </c>
      <c r="R9" s="32">
        <v>5</v>
      </c>
      <c r="S9" s="81" t="s">
        <v>73</v>
      </c>
      <c r="T9" s="82" t="s">
        <v>69</v>
      </c>
      <c r="U9" s="104" t="s">
        <v>74</v>
      </c>
      <c r="V9" s="99" t="s">
        <v>75</v>
      </c>
      <c r="W9" s="81" t="s">
        <v>58</v>
      </c>
      <c r="X9" s="66">
        <v>21.7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1000</v>
      </c>
      <c r="DH9" s="69"/>
      <c r="DI9" s="70"/>
      <c r="DJ9" s="30"/>
      <c r="DK9" s="90"/>
      <c r="DL9" s="92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90"/>
      <c r="FM9" s="90"/>
      <c r="FN9" s="90"/>
      <c r="FO9" s="90"/>
      <c r="FP9" s="90"/>
      <c r="FQ9" s="90"/>
      <c r="FR9" s="90"/>
      <c r="FS9" s="90"/>
      <c r="FT9" s="90"/>
      <c r="FU9" s="90"/>
      <c r="FV9" s="90"/>
      <c r="FW9" s="90"/>
      <c r="FX9" s="90"/>
      <c r="FY9" s="90"/>
      <c r="FZ9" s="90"/>
      <c r="GA9" s="90"/>
      <c r="GB9" s="90"/>
      <c r="GC9" s="90"/>
      <c r="GD9" s="90"/>
      <c r="GE9" s="90"/>
      <c r="GF9" s="90"/>
      <c r="GG9" s="90"/>
      <c r="GH9" s="90"/>
      <c r="GI9" s="90"/>
      <c r="GJ9" s="90"/>
    </row>
    <row r="10" spans="1:192" s="91" customFormat="1" ht="21.75" customHeight="1" thickBot="1">
      <c r="A10" s="80" t="s">
        <v>34</v>
      </c>
      <c r="B10" s="102">
        <v>115</v>
      </c>
      <c r="C10" s="102">
        <v>839</v>
      </c>
      <c r="D10" s="105">
        <v>15</v>
      </c>
      <c r="E10" s="105">
        <v>10</v>
      </c>
      <c r="F10" s="105">
        <v>14</v>
      </c>
      <c r="G10" s="105">
        <v>9</v>
      </c>
      <c r="H10" s="105">
        <v>15</v>
      </c>
      <c r="I10" s="67">
        <v>10</v>
      </c>
      <c r="J10" s="65">
        <v>718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106">
        <v>16.899999999999999</v>
      </c>
      <c r="P10" s="32">
        <f>H10</f>
        <v>15</v>
      </c>
      <c r="Q10" s="107">
        <v>3</v>
      </c>
      <c r="R10" s="108"/>
      <c r="S10" s="26" t="s">
        <v>76</v>
      </c>
      <c r="T10" s="109" t="s">
        <v>70</v>
      </c>
      <c r="U10" s="110" t="s">
        <v>71</v>
      </c>
      <c r="V10" s="99"/>
      <c r="W10" s="26" t="s">
        <v>59</v>
      </c>
      <c r="X10" s="111">
        <v>20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90"/>
      <c r="FM10" s="90"/>
      <c r="FN10" s="90"/>
      <c r="FO10" s="90"/>
      <c r="FP10" s="90"/>
      <c r="FQ10" s="90"/>
      <c r="FR10" s="90"/>
      <c r="FS10" s="90"/>
      <c r="FT10" s="90"/>
      <c r="FU10" s="90"/>
      <c r="FV10" s="90"/>
      <c r="FW10" s="90"/>
      <c r="FX10" s="90"/>
      <c r="FY10" s="90"/>
      <c r="FZ10" s="90"/>
      <c r="GA10" s="90"/>
      <c r="GB10" s="90"/>
      <c r="GC10" s="90"/>
      <c r="GD10" s="90"/>
      <c r="GE10" s="90"/>
      <c r="GF10" s="90"/>
      <c r="GG10" s="90"/>
      <c r="GH10" s="90"/>
      <c r="GI10" s="90"/>
      <c r="GJ10" s="90"/>
    </row>
    <row r="11" spans="1:192" s="91" customFormat="1" ht="22.5" customHeight="1" thickBot="1">
      <c r="A11" s="112" t="s">
        <v>25</v>
      </c>
      <c r="B11" s="102">
        <v>136</v>
      </c>
      <c r="C11" s="102">
        <v>1383</v>
      </c>
      <c r="D11" s="105">
        <v>29</v>
      </c>
      <c r="E11" s="105">
        <v>19</v>
      </c>
      <c r="F11" s="105">
        <v>26</v>
      </c>
      <c r="G11" s="105">
        <v>15</v>
      </c>
      <c r="H11" s="105">
        <v>30</v>
      </c>
      <c r="I11" s="67">
        <v>16</v>
      </c>
      <c r="J11" s="65">
        <v>1395</v>
      </c>
      <c r="K11" s="39">
        <f>F11/D11*100</f>
        <v>89.65517241379311</v>
      </c>
      <c r="L11" s="33">
        <f t="shared" ref="L11:L19" si="2">H11*3.4/F11</f>
        <v>3.9230769230769229</v>
      </c>
      <c r="M11" s="83" t="s">
        <v>68</v>
      </c>
      <c r="N11" s="34">
        <f t="shared" ref="N11:N22" si="3">D11/B11*100</f>
        <v>21.323529411764707</v>
      </c>
      <c r="O11" s="66">
        <v>16</v>
      </c>
      <c r="P11" s="32">
        <f t="shared" si="1"/>
        <v>30</v>
      </c>
      <c r="Q11" s="113">
        <v>26</v>
      </c>
      <c r="R11" s="113">
        <v>6</v>
      </c>
      <c r="S11" s="26" t="s">
        <v>71</v>
      </c>
      <c r="T11" s="109" t="s">
        <v>78</v>
      </c>
      <c r="U11" s="109" t="s">
        <v>80</v>
      </c>
      <c r="V11" s="26"/>
      <c r="W11" s="26" t="s">
        <v>60</v>
      </c>
      <c r="X11" s="111">
        <v>24.8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14"/>
      <c r="DG11" s="115">
        <v>2500</v>
      </c>
      <c r="DH11" s="116"/>
      <c r="DI11" s="70"/>
      <c r="DJ11" s="30">
        <v>0</v>
      </c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0"/>
      <c r="EL11" s="90"/>
      <c r="EM11" s="90"/>
      <c r="EN11" s="90"/>
      <c r="EO11" s="90"/>
      <c r="EP11" s="90"/>
      <c r="EQ11" s="90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  <c r="FO11" s="90"/>
      <c r="FP11" s="90"/>
      <c r="FQ11" s="90"/>
      <c r="FR11" s="90"/>
      <c r="FS11" s="90"/>
      <c r="FT11" s="90"/>
      <c r="FU11" s="90"/>
      <c r="FV11" s="90"/>
      <c r="FW11" s="90"/>
      <c r="FX11" s="90"/>
      <c r="FY11" s="90"/>
      <c r="FZ11" s="90"/>
      <c r="GA11" s="90"/>
      <c r="GB11" s="90"/>
      <c r="GC11" s="90"/>
      <c r="GD11" s="90"/>
      <c r="GE11" s="90"/>
      <c r="GF11" s="90"/>
      <c r="GG11" s="90"/>
      <c r="GH11" s="90"/>
      <c r="GI11" s="90"/>
      <c r="GJ11" s="90"/>
    </row>
    <row r="12" spans="1:192" s="91" customFormat="1" ht="23.25" customHeight="1" thickBot="1">
      <c r="A12" s="80" t="s">
        <v>26</v>
      </c>
      <c r="B12" s="65">
        <v>105</v>
      </c>
      <c r="C12" s="65">
        <v>616</v>
      </c>
      <c r="D12" s="67">
        <v>13</v>
      </c>
      <c r="E12" s="67">
        <v>11</v>
      </c>
      <c r="F12" s="67">
        <v>11</v>
      </c>
      <c r="G12" s="67">
        <v>9</v>
      </c>
      <c r="H12" s="67">
        <v>11</v>
      </c>
      <c r="I12" s="67">
        <v>10</v>
      </c>
      <c r="J12" s="65">
        <v>517</v>
      </c>
      <c r="K12" s="39">
        <f t="shared" ref="K12:K23" si="4">F12/D12*100</f>
        <v>84.615384615384613</v>
      </c>
      <c r="L12" s="33">
        <f t="shared" si="2"/>
        <v>3.4</v>
      </c>
      <c r="M12" s="83" t="s">
        <v>19</v>
      </c>
      <c r="N12" s="34">
        <f t="shared" si="3"/>
        <v>12.380952380952381</v>
      </c>
      <c r="O12" s="66">
        <v>11</v>
      </c>
      <c r="P12" s="32">
        <f t="shared" si="1"/>
        <v>11</v>
      </c>
      <c r="Q12" s="32">
        <v>6</v>
      </c>
      <c r="R12" s="32">
        <v>1</v>
      </c>
      <c r="S12" s="81" t="s">
        <v>69</v>
      </c>
      <c r="T12" s="82"/>
      <c r="U12" s="82"/>
      <c r="V12" s="81"/>
      <c r="W12" s="81" t="s">
        <v>61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  <c r="DK12" s="90"/>
      <c r="DL12" s="90"/>
      <c r="DM12" s="90"/>
      <c r="DN12" s="90"/>
      <c r="DO12" s="90"/>
      <c r="DP12" s="90"/>
      <c r="DQ12" s="90"/>
      <c r="DR12" s="90"/>
      <c r="DS12" s="90"/>
      <c r="DT12" s="90"/>
      <c r="DU12" s="90"/>
      <c r="DV12" s="90"/>
      <c r="DW12" s="90"/>
      <c r="DX12" s="90"/>
      <c r="DY12" s="90"/>
      <c r="DZ12" s="90"/>
      <c r="EA12" s="90"/>
      <c r="EB12" s="90"/>
      <c r="EC12" s="90"/>
      <c r="ED12" s="90"/>
      <c r="EE12" s="90"/>
      <c r="EF12" s="90"/>
      <c r="EG12" s="90"/>
      <c r="EH12" s="90"/>
      <c r="EI12" s="90"/>
      <c r="EJ12" s="90"/>
      <c r="EK12" s="90"/>
      <c r="EL12" s="90"/>
      <c r="EM12" s="90"/>
      <c r="EN12" s="90"/>
      <c r="EO12" s="90"/>
      <c r="EP12" s="90"/>
      <c r="EQ12" s="90"/>
      <c r="ER12" s="90"/>
      <c r="ES12" s="90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0"/>
      <c r="FF12" s="90"/>
      <c r="FG12" s="90"/>
      <c r="FH12" s="90"/>
      <c r="FI12" s="90"/>
      <c r="FJ12" s="90"/>
      <c r="FK12" s="90"/>
      <c r="FL12" s="90"/>
      <c r="FM12" s="90"/>
      <c r="FN12" s="90"/>
      <c r="FO12" s="90"/>
      <c r="FP12" s="90"/>
      <c r="FQ12" s="90"/>
      <c r="FR12" s="90"/>
      <c r="FS12" s="90"/>
      <c r="FT12" s="90"/>
      <c r="FU12" s="90"/>
      <c r="FV12" s="90"/>
      <c r="FW12" s="90"/>
      <c r="FX12" s="90"/>
      <c r="FY12" s="90"/>
      <c r="FZ12" s="90"/>
      <c r="GA12" s="90"/>
      <c r="GB12" s="90"/>
      <c r="GC12" s="90"/>
      <c r="GD12" s="90"/>
      <c r="GE12" s="90"/>
      <c r="GF12" s="90"/>
      <c r="GG12" s="90"/>
      <c r="GH12" s="90"/>
      <c r="GI12" s="90"/>
      <c r="GJ12" s="90"/>
    </row>
    <row r="13" spans="1:192" s="86" customFormat="1" ht="24.75" hidden="1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17"/>
      <c r="DI13" s="118"/>
      <c r="DJ13" s="30"/>
      <c r="DK13" s="85"/>
      <c r="DL13" s="85"/>
      <c r="DM13" s="85"/>
      <c r="DN13" s="87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5"/>
      <c r="GI13" s="85"/>
      <c r="GJ13" s="85"/>
    </row>
    <row r="14" spans="1:192" s="91" customFormat="1" ht="24.75" customHeight="1" thickBot="1">
      <c r="A14" s="80" t="s">
        <v>28</v>
      </c>
      <c r="B14" s="65">
        <v>215</v>
      </c>
      <c r="C14" s="65">
        <v>762</v>
      </c>
      <c r="D14" s="67">
        <v>15</v>
      </c>
      <c r="E14" s="67">
        <v>14</v>
      </c>
      <c r="F14" s="67">
        <v>13</v>
      </c>
      <c r="G14" s="67">
        <v>10</v>
      </c>
      <c r="H14" s="67">
        <v>13</v>
      </c>
      <c r="I14" s="67">
        <v>10</v>
      </c>
      <c r="J14" s="65">
        <v>636</v>
      </c>
      <c r="K14" s="39">
        <f t="shared" si="4"/>
        <v>86.666666666666671</v>
      </c>
      <c r="L14" s="33">
        <f>H14*3.4/F14</f>
        <v>3.3999999999999995</v>
      </c>
      <c r="M14" s="83" t="s">
        <v>29</v>
      </c>
      <c r="N14" s="34">
        <f>D14/B14*100</f>
        <v>6.9767441860465116</v>
      </c>
      <c r="O14" s="66">
        <v>7.3</v>
      </c>
      <c r="P14" s="32">
        <f>H14</f>
        <v>13</v>
      </c>
      <c r="Q14" s="32">
        <v>6</v>
      </c>
      <c r="R14" s="32">
        <v>0</v>
      </c>
      <c r="S14" s="81" t="s">
        <v>77</v>
      </c>
      <c r="T14" s="82" t="s">
        <v>77</v>
      </c>
      <c r="U14" s="82" t="s">
        <v>78</v>
      </c>
      <c r="V14" s="81"/>
      <c r="W14" s="81" t="s">
        <v>62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17"/>
      <c r="DI14" s="118"/>
      <c r="DJ14" s="3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  <c r="EF14" s="90"/>
      <c r="EG14" s="90"/>
      <c r="EH14" s="90"/>
      <c r="EI14" s="90"/>
      <c r="EJ14" s="90"/>
      <c r="EK14" s="90"/>
      <c r="EL14" s="90"/>
      <c r="EM14" s="90"/>
      <c r="EN14" s="90"/>
      <c r="EO14" s="90"/>
      <c r="EP14" s="90"/>
      <c r="EQ14" s="90"/>
      <c r="ER14" s="90"/>
      <c r="ES14" s="90"/>
      <c r="ET14" s="90"/>
      <c r="EU14" s="90"/>
      <c r="EV14" s="90"/>
      <c r="EW14" s="90"/>
      <c r="EX14" s="90"/>
      <c r="EY14" s="90"/>
      <c r="EZ14" s="90"/>
      <c r="FA14" s="90"/>
      <c r="FB14" s="90"/>
      <c r="FC14" s="90"/>
      <c r="FD14" s="90"/>
      <c r="FE14" s="90"/>
      <c r="FF14" s="90"/>
      <c r="FG14" s="90"/>
      <c r="FH14" s="90"/>
      <c r="FI14" s="90"/>
      <c r="FJ14" s="90"/>
      <c r="FK14" s="90"/>
      <c r="FL14" s="90"/>
      <c r="FM14" s="90"/>
      <c r="FN14" s="90"/>
      <c r="FO14" s="90"/>
      <c r="FP14" s="90"/>
      <c r="FQ14" s="90"/>
      <c r="FR14" s="90"/>
      <c r="FS14" s="90"/>
      <c r="FT14" s="90"/>
      <c r="FU14" s="90"/>
      <c r="FV14" s="90"/>
      <c r="FW14" s="90"/>
      <c r="FX14" s="90"/>
      <c r="FY14" s="90"/>
      <c r="FZ14" s="90"/>
      <c r="GA14" s="90"/>
      <c r="GB14" s="90"/>
      <c r="GC14" s="90"/>
      <c r="GD14" s="90"/>
      <c r="GE14" s="90"/>
      <c r="GF14" s="90"/>
      <c r="GG14" s="90"/>
      <c r="GH14" s="90"/>
      <c r="GI14" s="90"/>
      <c r="GJ14" s="90"/>
    </row>
    <row r="15" spans="1:192" s="91" customFormat="1" ht="22.5" customHeight="1" thickBot="1">
      <c r="A15" s="80" t="s">
        <v>47</v>
      </c>
      <c r="B15" s="65">
        <v>115</v>
      </c>
      <c r="C15" s="65">
        <v>109</v>
      </c>
      <c r="D15" s="67">
        <v>3</v>
      </c>
      <c r="E15" s="67">
        <v>3</v>
      </c>
      <c r="F15" s="67">
        <v>2</v>
      </c>
      <c r="G15" s="67">
        <v>2</v>
      </c>
      <c r="H15" s="67">
        <v>2</v>
      </c>
      <c r="I15" s="67">
        <v>2</v>
      </c>
      <c r="J15" s="65">
        <v>83</v>
      </c>
      <c r="K15" s="39">
        <f t="shared" si="4"/>
        <v>66.666666666666657</v>
      </c>
      <c r="L15" s="33">
        <f t="shared" si="2"/>
        <v>3.4</v>
      </c>
      <c r="M15" s="83" t="s">
        <v>29</v>
      </c>
      <c r="N15" s="34">
        <f t="shared" si="3"/>
        <v>2.6086956521739131</v>
      </c>
      <c r="O15" s="66">
        <v>2.6</v>
      </c>
      <c r="P15" s="32">
        <f t="shared" ref="P15" si="5">H15</f>
        <v>2</v>
      </c>
      <c r="Q15" s="32"/>
      <c r="R15" s="32"/>
      <c r="S15" s="81"/>
      <c r="T15" s="82"/>
      <c r="U15" s="82"/>
      <c r="V15" s="81"/>
      <c r="W15" s="81" t="s">
        <v>63</v>
      </c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17"/>
      <c r="DI15" s="118"/>
      <c r="DJ15" s="3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0"/>
      <c r="FF15" s="90"/>
      <c r="FG15" s="90"/>
      <c r="FH15" s="90"/>
      <c r="FI15" s="90"/>
      <c r="FJ15" s="90"/>
      <c r="FK15" s="90"/>
      <c r="FL15" s="90"/>
      <c r="FM15" s="90"/>
      <c r="FN15" s="90"/>
      <c r="FO15" s="90"/>
      <c r="FP15" s="90"/>
      <c r="FQ15" s="90"/>
      <c r="FR15" s="90"/>
      <c r="FS15" s="90"/>
      <c r="FT15" s="90"/>
      <c r="FU15" s="90"/>
      <c r="FV15" s="90"/>
      <c r="FW15" s="90"/>
      <c r="FX15" s="90"/>
      <c r="FY15" s="90"/>
      <c r="FZ15" s="90"/>
      <c r="GA15" s="90"/>
      <c r="GB15" s="90"/>
      <c r="GC15" s="90"/>
      <c r="GD15" s="90"/>
      <c r="GE15" s="90"/>
      <c r="GF15" s="90"/>
      <c r="GG15" s="90"/>
      <c r="GH15" s="90"/>
      <c r="GI15" s="90"/>
      <c r="GJ15" s="90"/>
    </row>
    <row r="16" spans="1:192" s="91" customFormat="1" ht="20.25" customHeight="1" thickBot="1">
      <c r="A16" s="80" t="s">
        <v>57</v>
      </c>
      <c r="B16" s="64">
        <v>20</v>
      </c>
      <c r="C16" s="64">
        <v>58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58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9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17"/>
      <c r="DI16" s="118"/>
      <c r="DJ16" s="3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  <c r="EF16" s="90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0"/>
      <c r="ES16" s="90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0"/>
      <c r="FF16" s="90"/>
      <c r="FG16" s="90"/>
      <c r="FH16" s="90"/>
      <c r="FI16" s="90"/>
      <c r="FJ16" s="90"/>
      <c r="FK16" s="90"/>
      <c r="FL16" s="90"/>
      <c r="FM16" s="90"/>
      <c r="FN16" s="90"/>
      <c r="FO16" s="90"/>
      <c r="FP16" s="90"/>
      <c r="FQ16" s="90"/>
      <c r="FR16" s="90"/>
      <c r="FS16" s="90"/>
      <c r="FT16" s="90"/>
      <c r="FU16" s="90"/>
      <c r="FV16" s="90"/>
      <c r="FW16" s="90"/>
      <c r="FX16" s="90"/>
      <c r="FY16" s="90"/>
      <c r="FZ16" s="90"/>
      <c r="GA16" s="90"/>
      <c r="GB16" s="90"/>
      <c r="GC16" s="90"/>
      <c r="GD16" s="90"/>
      <c r="GE16" s="90"/>
      <c r="GF16" s="90"/>
      <c r="GG16" s="90"/>
      <c r="GH16" s="90"/>
      <c r="GI16" s="90"/>
      <c r="GJ16" s="90"/>
    </row>
    <row r="17" spans="1:192" s="91" customFormat="1" ht="27.75" customHeight="1" thickBot="1">
      <c r="A17" s="80" t="s">
        <v>31</v>
      </c>
      <c r="B17" s="65">
        <v>104</v>
      </c>
      <c r="C17" s="65">
        <v>194</v>
      </c>
      <c r="D17" s="67">
        <v>5</v>
      </c>
      <c r="E17" s="67">
        <v>5</v>
      </c>
      <c r="F17" s="67">
        <v>4</v>
      </c>
      <c r="G17" s="67">
        <v>4</v>
      </c>
      <c r="H17" s="67">
        <v>4</v>
      </c>
      <c r="I17" s="67">
        <v>4</v>
      </c>
      <c r="J17" s="65">
        <v>144</v>
      </c>
      <c r="K17" s="39">
        <f t="shared" si="4"/>
        <v>80</v>
      </c>
      <c r="L17" s="33">
        <f t="shared" si="2"/>
        <v>3.4</v>
      </c>
      <c r="M17" s="83" t="s">
        <v>19</v>
      </c>
      <c r="N17" s="34">
        <f t="shared" si="3"/>
        <v>4.8076923076923084</v>
      </c>
      <c r="O17" s="66">
        <v>4.8</v>
      </c>
      <c r="P17" s="119">
        <f t="shared" si="6"/>
        <v>4</v>
      </c>
      <c r="Q17" s="32">
        <v>2</v>
      </c>
      <c r="R17" s="32"/>
      <c r="S17" s="81" t="s">
        <v>33</v>
      </c>
      <c r="T17" s="82"/>
      <c r="U17" s="83"/>
      <c r="V17" s="81"/>
      <c r="W17" s="81" t="s">
        <v>64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17"/>
      <c r="DI17" s="118"/>
      <c r="DJ17" s="30"/>
      <c r="DK17" s="90"/>
      <c r="DL17" s="90"/>
      <c r="DM17" s="90"/>
      <c r="DN17" s="90"/>
      <c r="DO17" s="90"/>
      <c r="DP17" s="90"/>
      <c r="DQ17" s="90"/>
      <c r="DR17" s="90"/>
      <c r="DS17" s="90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90"/>
      <c r="EE17" s="90"/>
      <c r="EF17" s="90"/>
      <c r="EG17" s="90"/>
      <c r="EH17" s="90"/>
      <c r="EI17" s="90"/>
      <c r="EJ17" s="90"/>
      <c r="EK17" s="90"/>
      <c r="EL17" s="90"/>
      <c r="EM17" s="90"/>
      <c r="EN17" s="90"/>
      <c r="EO17" s="90"/>
      <c r="EP17" s="90"/>
      <c r="EQ17" s="90"/>
      <c r="ER17" s="90"/>
      <c r="ES17" s="90"/>
      <c r="ET17" s="90"/>
      <c r="EU17" s="90"/>
      <c r="EV17" s="90"/>
      <c r="EW17" s="90"/>
      <c r="EX17" s="90"/>
      <c r="EY17" s="90"/>
      <c r="EZ17" s="90"/>
      <c r="FA17" s="90"/>
      <c r="FB17" s="90"/>
      <c r="FC17" s="90"/>
      <c r="FD17" s="90"/>
      <c r="FE17" s="90"/>
      <c r="FF17" s="90"/>
      <c r="FG17" s="90"/>
      <c r="FH17" s="90"/>
      <c r="FI17" s="90"/>
      <c r="FJ17" s="90"/>
      <c r="FK17" s="90"/>
      <c r="FL17" s="90"/>
      <c r="FM17" s="90"/>
      <c r="FN17" s="90"/>
      <c r="FO17" s="90"/>
      <c r="FP17" s="90"/>
      <c r="FQ17" s="90"/>
      <c r="FR17" s="90"/>
      <c r="FS17" s="90"/>
      <c r="FT17" s="90"/>
      <c r="FU17" s="90"/>
      <c r="FV17" s="90"/>
      <c r="FW17" s="90"/>
      <c r="FX17" s="90"/>
      <c r="FY17" s="90"/>
      <c r="FZ17" s="90"/>
      <c r="GA17" s="90"/>
      <c r="GB17" s="90"/>
      <c r="GC17" s="90"/>
      <c r="GD17" s="90"/>
      <c r="GE17" s="90"/>
      <c r="GF17" s="90"/>
      <c r="GG17" s="90"/>
      <c r="GH17" s="90"/>
      <c r="GI17" s="90"/>
      <c r="GJ17" s="90"/>
    </row>
    <row r="18" spans="1:192" s="91" customFormat="1" ht="21.75" customHeight="1" thickBot="1">
      <c r="A18" s="80" t="s">
        <v>45</v>
      </c>
      <c r="B18" s="65">
        <v>60</v>
      </c>
      <c r="C18" s="65">
        <v>183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130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9">
        <f t="shared" si="6"/>
        <v>4</v>
      </c>
      <c r="Q18" s="32">
        <v>2</v>
      </c>
      <c r="R18" s="32"/>
      <c r="S18" s="81" t="s">
        <v>72</v>
      </c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17"/>
      <c r="DI18" s="118"/>
      <c r="DJ18" s="30"/>
      <c r="DK18" s="90"/>
      <c r="DL18" s="90"/>
      <c r="DM18" s="90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0"/>
      <c r="EF18" s="90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0"/>
      <c r="ES18" s="90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0"/>
      <c r="FF18" s="90"/>
      <c r="FG18" s="90"/>
      <c r="FH18" s="90"/>
      <c r="FI18" s="90"/>
      <c r="FJ18" s="90"/>
      <c r="FK18" s="90"/>
      <c r="FL18" s="90"/>
      <c r="FM18" s="90"/>
      <c r="FN18" s="90"/>
      <c r="FO18" s="90"/>
      <c r="FP18" s="90"/>
      <c r="FQ18" s="90"/>
      <c r="FR18" s="90"/>
      <c r="FS18" s="90"/>
      <c r="FT18" s="90"/>
      <c r="FU18" s="90"/>
      <c r="FV18" s="90"/>
      <c r="FW18" s="90"/>
      <c r="FX18" s="90"/>
      <c r="FY18" s="90"/>
      <c r="FZ18" s="90"/>
      <c r="GA18" s="90"/>
      <c r="GB18" s="90"/>
      <c r="GC18" s="90"/>
      <c r="GD18" s="90"/>
      <c r="GE18" s="90"/>
      <c r="GF18" s="90"/>
      <c r="GG18" s="90"/>
      <c r="GH18" s="90"/>
      <c r="GI18" s="90"/>
      <c r="GJ18" s="90"/>
    </row>
    <row r="19" spans="1:192" s="91" customFormat="1" ht="21.75" customHeight="1" thickBot="1">
      <c r="A19" s="80" t="s">
        <v>43</v>
      </c>
      <c r="B19" s="65">
        <v>40</v>
      </c>
      <c r="C19" s="65">
        <v>84</v>
      </c>
      <c r="D19" s="67">
        <v>2</v>
      </c>
      <c r="E19" s="67">
        <v>2</v>
      </c>
      <c r="F19" s="67">
        <v>1</v>
      </c>
      <c r="G19" s="67">
        <v>1</v>
      </c>
      <c r="H19" s="67">
        <v>1</v>
      </c>
      <c r="I19" s="67">
        <v>1</v>
      </c>
      <c r="J19" s="65">
        <v>61</v>
      </c>
      <c r="K19" s="39">
        <f t="shared" si="4"/>
        <v>50</v>
      </c>
      <c r="L19" s="33">
        <f t="shared" si="2"/>
        <v>3.4</v>
      </c>
      <c r="M19" s="83" t="s">
        <v>33</v>
      </c>
      <c r="N19" s="34">
        <f t="shared" si="3"/>
        <v>5</v>
      </c>
      <c r="O19" s="66">
        <v>8</v>
      </c>
      <c r="P19" s="119">
        <f t="shared" si="6"/>
        <v>1</v>
      </c>
      <c r="Q19" s="32">
        <v>4</v>
      </c>
      <c r="R19" s="32"/>
      <c r="S19" s="81" t="s">
        <v>33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17"/>
      <c r="DI19" s="118"/>
      <c r="DJ19" s="3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</row>
    <row r="20" spans="1:192" ht="19.5" hidden="1" customHeight="1" thickBot="1">
      <c r="A20" s="80" t="s">
        <v>66</v>
      </c>
      <c r="B20" s="64"/>
      <c r="C20" s="64"/>
      <c r="D20" s="32"/>
      <c r="E20" s="32">
        <v>8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6800</v>
      </c>
      <c r="D22" s="42">
        <f>D9+D10+D11+D12+D13+D14+D15+D16+D17+D18+D19+D20+D21</f>
        <v>135</v>
      </c>
      <c r="E22" s="42">
        <f>E9+E10+E11+E12+E13+E14+E15+E16+E17+E18+E19+E20+E21</f>
        <v>138</v>
      </c>
      <c r="F22" s="42">
        <f>F9+F10+F11+F12+F13+F14+F15+F16+F17+F18+F19+F20+F21</f>
        <v>112</v>
      </c>
      <c r="G22" s="42">
        <f>G21+G20+G19+G18+G17+G16+G15+G14+G13+G12+G11+G10+G9</f>
        <v>107</v>
      </c>
      <c r="H22" s="42">
        <f>H21+H20+H19+H18+H17+H16+H15+H14+H13+H12+H11+H10+H9</f>
        <v>121</v>
      </c>
      <c r="I22" s="42">
        <f>I21+I20+I19+I18+I17+I16+I15+I14+I13+I12+I11+I10+I9</f>
        <v>116</v>
      </c>
      <c r="J22" s="41">
        <f>J21+J20+J19+J18+J17+J16+J15+J14+J13+J12+J11+J10+J9</f>
        <v>5757</v>
      </c>
      <c r="K22" s="39">
        <f t="shared" si="4"/>
        <v>82.962962962962962</v>
      </c>
      <c r="L22" s="33">
        <f>H22*3.4/F22</f>
        <v>3.6732142857142853</v>
      </c>
      <c r="M22" s="43">
        <f>(M9+M10+M11+M12+M14+M15+M16+M17+M18+M19)/10</f>
        <v>3.129</v>
      </c>
      <c r="N22" s="34">
        <f t="shared" si="3"/>
        <v>10.227272727272728</v>
      </c>
      <c r="O22" s="44">
        <v>9.3000000000000007</v>
      </c>
      <c r="P22" s="32">
        <f>P21+P20+P19+P18+P17+P16+P15+P14+P13+P12+P11+P10+P9</f>
        <v>121</v>
      </c>
      <c r="Q22" s="32">
        <f t="shared" ref="Q22:U22" si="7">Q21+Q20+Q19+Q18+Q17+Q16+Q15+Q14+Q13+Q12+Q11+Q10+Q9</f>
        <v>59</v>
      </c>
      <c r="R22" s="32">
        <f t="shared" si="7"/>
        <v>12</v>
      </c>
      <c r="S22" s="32">
        <f t="shared" si="7"/>
        <v>62</v>
      </c>
      <c r="T22" s="32">
        <f t="shared" si="7"/>
        <v>47</v>
      </c>
      <c r="U22" s="32">
        <f t="shared" si="7"/>
        <v>123</v>
      </c>
      <c r="V22" s="45" t="s">
        <v>75</v>
      </c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3500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23848</v>
      </c>
      <c r="D23" s="35">
        <f t="shared" ref="D23:J23" si="8">D22+D8</f>
        <v>411</v>
      </c>
      <c r="E23" s="35">
        <f t="shared" si="8"/>
        <v>379</v>
      </c>
      <c r="F23" s="55">
        <f t="shared" si="8"/>
        <v>364</v>
      </c>
      <c r="G23" s="55">
        <f t="shared" si="8"/>
        <v>332</v>
      </c>
      <c r="H23" s="35">
        <f t="shared" si="8"/>
        <v>423</v>
      </c>
      <c r="I23" s="35">
        <f t="shared" si="8"/>
        <v>380</v>
      </c>
      <c r="J23" s="37">
        <f t="shared" si="8"/>
        <v>23822</v>
      </c>
      <c r="K23" s="39">
        <f t="shared" si="4"/>
        <v>88.564476885644766</v>
      </c>
      <c r="L23" s="33">
        <f>H23*3.4/F23</f>
        <v>3.9510989010989013</v>
      </c>
      <c r="M23" s="56">
        <f>(M8+M22)/2</f>
        <v>3.1920000000000002</v>
      </c>
      <c r="N23" s="57">
        <f>D23/B23*100</f>
        <v>16.30952380952381</v>
      </c>
      <c r="O23" s="57">
        <v>14.5</v>
      </c>
      <c r="P23" s="58">
        <f>P22+P8</f>
        <v>423</v>
      </c>
      <c r="Q23" s="35">
        <f>Q22+Q8</f>
        <v>177</v>
      </c>
      <c r="R23" s="35">
        <f>R22+R8</f>
        <v>26</v>
      </c>
      <c r="S23" s="35">
        <f>S8+S22</f>
        <v>186</v>
      </c>
      <c r="T23" s="35">
        <f>T8+T22</f>
        <v>59</v>
      </c>
      <c r="U23" s="35">
        <f>U8+U22</f>
        <v>242</v>
      </c>
      <c r="V23" s="36" t="s">
        <v>75</v>
      </c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6100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65</v>
      </c>
      <c r="C24" s="22"/>
      <c r="D24" s="139">
        <f>D23-E23</f>
        <v>32</v>
      </c>
      <c r="E24" s="140"/>
      <c r="F24" s="139">
        <f>F23-G23</f>
        <v>32</v>
      </c>
      <c r="G24" s="140"/>
      <c r="H24" s="141">
        <f>H23-I23</f>
        <v>43</v>
      </c>
      <c r="I24" s="142"/>
      <c r="J24" s="14"/>
      <c r="K24" s="23"/>
      <c r="L24" s="24"/>
      <c r="M24" s="24"/>
      <c r="N24" s="24"/>
      <c r="O24" s="24"/>
      <c r="P24" s="25"/>
      <c r="Q24" s="26" t="s">
        <v>81</v>
      </c>
      <c r="R24" s="26" t="s">
        <v>82</v>
      </c>
      <c r="S24" s="26" t="s">
        <v>83</v>
      </c>
      <c r="T24" s="26" t="s">
        <v>84</v>
      </c>
      <c r="U24" s="26" t="s">
        <v>85</v>
      </c>
      <c r="V24" s="26" t="s">
        <v>75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6450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2023-03-01T03:23:34Z</cp:lastPrinted>
  <dcterms:created xsi:type="dcterms:W3CDTF">2020-08-31T08:55:27Z</dcterms:created>
  <dcterms:modified xsi:type="dcterms:W3CDTF">2023-03-01T03:32:43Z</dcterms:modified>
</cp:coreProperties>
</file>